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3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hidePivotFieldList="1"/>
  <mc:AlternateContent xmlns:mc="http://schemas.openxmlformats.org/markup-compatibility/2006">
    <mc:Choice Requires="x15">
      <x15ac:absPath xmlns:x15ac="http://schemas.microsoft.com/office/spreadsheetml/2010/11/ac" url="C:\Users\User\Documents\유토토\자격검정센터\01. ITQ\1. 출제\2. ITQ_5월_정기\8. 기출공지\105_엑셀\2. 엑셀_모범답안\"/>
    </mc:Choice>
  </mc:AlternateContent>
  <bookViews>
    <workbookView xWindow="-120" yWindow="-120" windowWidth="29040" windowHeight="15840"/>
  </bookViews>
  <sheets>
    <sheet name="제1작업" sheetId="1" r:id="rId1"/>
    <sheet name="제2작업" sheetId="2" r:id="rId2"/>
    <sheet name="제3작업" sheetId="3" r:id="rId3"/>
    <sheet name="제4작업" sheetId="21" r:id="rId4"/>
  </sheets>
  <definedNames>
    <definedName name="_xlnm._FilterDatabase" localSheetId="1" hidden="1">제2작업!$B$2:$H$10</definedName>
    <definedName name="_xlnm.Criteria" localSheetId="1">제2작업!$B$14:$C$16</definedName>
    <definedName name="_xlnm.Extract" localSheetId="1">제2작업!$B$18:$E$18</definedName>
    <definedName name="항공사">제1작업!$E$5:$E$12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5" i="3" l="1"/>
  <c r="G10" i="3"/>
  <c r="G6" i="3"/>
  <c r="G17" i="3" s="1"/>
  <c r="C16" i="3"/>
  <c r="C11" i="3"/>
  <c r="C7" i="3"/>
  <c r="C18" i="3" l="1"/>
  <c r="H11" i="2"/>
  <c r="E13" i="1"/>
  <c r="E14" i="1"/>
  <c r="J14" i="1"/>
  <c r="J13" i="1"/>
  <c r="I5" i="1"/>
  <c r="I6" i="1"/>
  <c r="I7" i="1"/>
  <c r="I8" i="1"/>
  <c r="I9" i="1"/>
  <c r="I10" i="1"/>
  <c r="I11" i="1"/>
  <c r="I12" i="1"/>
  <c r="J5" i="1"/>
  <c r="J6" i="1"/>
  <c r="J7" i="1"/>
  <c r="J8" i="1"/>
  <c r="J9" i="1"/>
  <c r="J10" i="1"/>
  <c r="J11" i="1"/>
  <c r="J12" i="1"/>
</calcChain>
</file>

<file path=xl/sharedStrings.xml><?xml version="1.0" encoding="utf-8"?>
<sst xmlns="http://schemas.openxmlformats.org/spreadsheetml/2006/main" count="146" uniqueCount="47">
  <si>
    <t>전체 평균</t>
  </si>
  <si>
    <t>전체 개수</t>
  </si>
  <si>
    <t>비고</t>
  </si>
  <si>
    <t>F*</t>
    <phoneticPr fontId="2" type="noConversion"/>
  </si>
  <si>
    <t>상품코드</t>
  </si>
  <si>
    <t>여행지</t>
  </si>
  <si>
    <t>항공사</t>
  </si>
  <si>
    <t>일정
(일)</t>
  </si>
  <si>
    <t>출발인원</t>
  </si>
  <si>
    <t>공제
마일리지</t>
  </si>
  <si>
    <t>순위</t>
  </si>
  <si>
    <t>하나항공</t>
  </si>
  <si>
    <t>블루항공</t>
  </si>
  <si>
    <t>뉴욕</t>
  </si>
  <si>
    <t>그린항공</t>
  </si>
  <si>
    <t>보스턴</t>
  </si>
  <si>
    <t>최대 공제 마일리지</t>
  </si>
  <si>
    <t>일정
(일)</t>
    <phoneticPr fontId="2" type="noConversion"/>
  </si>
  <si>
    <t>KE-874</t>
    <phoneticPr fontId="2" type="noConversion"/>
  </si>
  <si>
    <t>HA-355</t>
    <phoneticPr fontId="2" type="noConversion"/>
  </si>
  <si>
    <t>FA-516</t>
    <phoneticPr fontId="2" type="noConversion"/>
  </si>
  <si>
    <t>HE-342</t>
    <phoneticPr fontId="2" type="noConversion"/>
  </si>
  <si>
    <t>PA-767</t>
    <phoneticPr fontId="2" type="noConversion"/>
  </si>
  <si>
    <t>FR-648</t>
    <phoneticPr fontId="2" type="noConversion"/>
  </si>
  <si>
    <t>HA-942</t>
    <phoneticPr fontId="2" type="noConversion"/>
  </si>
  <si>
    <t>LE-621</t>
    <phoneticPr fontId="2" type="noConversion"/>
  </si>
  <si>
    <t>독일</t>
    <phoneticPr fontId="2" type="noConversion"/>
  </si>
  <si>
    <t>베를린</t>
  </si>
  <si>
    <t>베를린</t>
    <phoneticPr fontId="2" type="noConversion"/>
  </si>
  <si>
    <t>다낭</t>
    <phoneticPr fontId="2" type="noConversion"/>
  </si>
  <si>
    <t>미국</t>
    <phoneticPr fontId="2" type="noConversion"/>
  </si>
  <si>
    <t>국가</t>
    <phoneticPr fontId="2" type="noConversion"/>
  </si>
  <si>
    <t>뮌헨</t>
    <phoneticPr fontId="2" type="noConversion"/>
  </si>
  <si>
    <t>함부르크</t>
    <phoneticPr fontId="2" type="noConversion"/>
  </si>
  <si>
    <t>베트남</t>
    <phoneticPr fontId="2" type="noConversion"/>
  </si>
  <si>
    <t>하노이</t>
    <phoneticPr fontId="2" type="noConversion"/>
  </si>
  <si>
    <t>호치민</t>
    <phoneticPr fontId="2" type="noConversion"/>
  </si>
  <si>
    <t>블루항공 여행 개수</t>
    <phoneticPr fontId="2" type="noConversion"/>
  </si>
  <si>
    <t>출발인원 전체평균</t>
    <phoneticPr fontId="2" type="noConversion"/>
  </si>
  <si>
    <t>&lt;=100000</t>
    <phoneticPr fontId="2" type="noConversion"/>
  </si>
  <si>
    <t>베트남 개수</t>
  </si>
  <si>
    <t>미국 개수</t>
  </si>
  <si>
    <t>독일 개수</t>
  </si>
  <si>
    <t>베트남 평균</t>
  </si>
  <si>
    <t>미국 평균</t>
  </si>
  <si>
    <t>독일 평균</t>
  </si>
  <si>
    <t>독일 지역의 출발인원 평균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</si>
</sst>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1" formatCode="_-* #,##0_-;\-* #,##0_-;_-* &quot;-&quot;_-;_-@_-"/>
    <numFmt numFmtId="176" formatCode="General&quot;년&quot;"/>
    <numFmt numFmtId="177" formatCode="#,##0&quot;명&quot;"/>
  </numFmts>
  <fonts count="5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굴림"/>
      <family val="3"/>
      <charset val="129"/>
    </font>
    <font>
      <b/>
      <sz val="11"/>
      <color theme="1"/>
      <name val="굴림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 diagonalUp="1" diagonalDown="1">
      <left style="thin">
        <color indexed="64"/>
      </left>
      <right style="thin">
        <color indexed="64"/>
      </right>
      <top/>
      <bottom style="medium">
        <color indexed="64"/>
      </bottom>
      <diagonal style="thin">
        <color indexed="64"/>
      </diagonal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medium">
        <color indexed="64"/>
      </top>
      <bottom/>
      <diagonal style="thin">
        <color indexed="64"/>
      </diagonal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</cellStyleXfs>
  <cellXfs count="62">
    <xf numFmtId="0" fontId="0" fillId="0" borderId="0" xfId="0">
      <alignment vertical="center"/>
    </xf>
    <xf numFmtId="0" fontId="3" fillId="0" borderId="0" xfId="0" applyFont="1">
      <alignment vertical="center"/>
    </xf>
    <xf numFmtId="0" fontId="3" fillId="0" borderId="5" xfId="0" applyFont="1" applyBorder="1" applyAlignment="1">
      <alignment horizontal="center" vertical="center"/>
    </xf>
    <xf numFmtId="0" fontId="3" fillId="2" borderId="10" xfId="0" applyFont="1" applyFill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2" borderId="10" xfId="0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/>
    </xf>
    <xf numFmtId="0" fontId="3" fillId="2" borderId="13" xfId="0" applyFont="1" applyFill="1" applyBorder="1" applyAlignment="1">
      <alignment horizontal="center" vertical="center"/>
    </xf>
    <xf numFmtId="0" fontId="3" fillId="2" borderId="13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/>
    </xf>
    <xf numFmtId="41" fontId="3" fillId="0" borderId="10" xfId="1" applyFont="1" applyBorder="1" applyAlignment="1">
      <alignment horizontal="center" vertical="center"/>
    </xf>
    <xf numFmtId="41" fontId="3" fillId="0" borderId="16" xfId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41" fontId="3" fillId="0" borderId="11" xfId="1" applyFont="1" applyBorder="1" applyAlignment="1">
      <alignment horizontal="center" vertical="center"/>
    </xf>
    <xf numFmtId="176" fontId="3" fillId="0" borderId="3" xfId="0" applyNumberFormat="1" applyFont="1" applyBorder="1" applyAlignment="1">
      <alignment horizontal="center" vertical="center"/>
    </xf>
    <xf numFmtId="176" fontId="3" fillId="0" borderId="1" xfId="0" applyNumberFormat="1" applyFont="1" applyBorder="1" applyAlignment="1">
      <alignment horizontal="center" vertical="center"/>
    </xf>
    <xf numFmtId="176" fontId="3" fillId="0" borderId="10" xfId="0" applyNumberFormat="1" applyFont="1" applyBorder="1" applyAlignment="1">
      <alignment horizontal="center" vertical="center"/>
    </xf>
    <xf numFmtId="0" fontId="3" fillId="2" borderId="14" xfId="0" applyFont="1" applyFill="1" applyBorder="1" applyAlignment="1">
      <alignment horizontal="center" vertical="center" wrapText="1"/>
    </xf>
    <xf numFmtId="41" fontId="3" fillId="0" borderId="4" xfId="1" applyFont="1" applyBorder="1" applyAlignment="1">
      <alignment horizontal="right" vertical="center"/>
    </xf>
    <xf numFmtId="41" fontId="3" fillId="0" borderId="6" xfId="1" applyFont="1" applyBorder="1" applyAlignment="1">
      <alignment horizontal="right" vertical="center"/>
    </xf>
    <xf numFmtId="41" fontId="3" fillId="0" borderId="11" xfId="1" applyFont="1" applyBorder="1" applyAlignment="1">
      <alignment horizontal="right" vertical="center"/>
    </xf>
    <xf numFmtId="41" fontId="3" fillId="0" borderId="15" xfId="1" applyFont="1" applyBorder="1" applyAlignment="1">
      <alignment horizontal="right" vertical="center"/>
    </xf>
    <xf numFmtId="41" fontId="3" fillId="0" borderId="3" xfId="1" applyFont="1" applyBorder="1" applyAlignment="1">
      <alignment horizontal="right" vertical="center"/>
    </xf>
    <xf numFmtId="41" fontId="3" fillId="0" borderId="1" xfId="1" applyFont="1" applyBorder="1" applyAlignment="1">
      <alignment horizontal="right" vertical="center"/>
    </xf>
    <xf numFmtId="41" fontId="3" fillId="0" borderId="10" xfId="1" applyFont="1" applyBorder="1" applyAlignment="1">
      <alignment horizontal="right" vertical="center"/>
    </xf>
    <xf numFmtId="0" fontId="3" fillId="0" borderId="24" xfId="0" applyFont="1" applyBorder="1" applyAlignment="1">
      <alignment horizontal="center" vertical="center"/>
    </xf>
    <xf numFmtId="0" fontId="3" fillId="0" borderId="25" xfId="0" applyFont="1" applyBorder="1" applyAlignment="1">
      <alignment horizontal="center" vertical="center"/>
    </xf>
    <xf numFmtId="176" fontId="3" fillId="0" borderId="25" xfId="0" applyNumberFormat="1" applyFont="1" applyBorder="1" applyAlignment="1">
      <alignment horizontal="center" vertical="center"/>
    </xf>
    <xf numFmtId="41" fontId="3" fillId="0" borderId="25" xfId="1" applyFont="1" applyBorder="1" applyAlignment="1">
      <alignment horizontal="right" vertical="center"/>
    </xf>
    <xf numFmtId="41" fontId="3" fillId="0" borderId="0" xfId="1" applyFont="1" applyBorder="1" applyAlignment="1">
      <alignment horizontal="right" vertical="center"/>
    </xf>
    <xf numFmtId="41" fontId="3" fillId="0" borderId="3" xfId="1" applyFont="1" applyBorder="1" applyAlignment="1">
      <alignment horizontal="center" vertical="center"/>
    </xf>
    <xf numFmtId="41" fontId="3" fillId="0" borderId="1" xfId="1" applyFont="1" applyBorder="1" applyAlignment="1">
      <alignment horizontal="center" vertical="center"/>
    </xf>
    <xf numFmtId="0" fontId="3" fillId="0" borderId="3" xfId="1" applyNumberFormat="1" applyFont="1" applyBorder="1" applyAlignment="1">
      <alignment horizontal="right" vertical="center"/>
    </xf>
    <xf numFmtId="0" fontId="3" fillId="0" borderId="1" xfId="1" applyNumberFormat="1" applyFont="1" applyBorder="1" applyAlignment="1">
      <alignment horizontal="right" vertical="center"/>
    </xf>
    <xf numFmtId="0" fontId="3" fillId="0" borderId="10" xfId="1" applyNumberFormat="1" applyFont="1" applyBorder="1" applyAlignment="1">
      <alignment horizontal="right" vertical="center"/>
    </xf>
    <xf numFmtId="1" fontId="3" fillId="0" borderId="0" xfId="0" applyNumberFormat="1" applyFont="1">
      <alignment vertical="center"/>
    </xf>
    <xf numFmtId="177" fontId="3" fillId="0" borderId="3" xfId="1" applyNumberFormat="1" applyFont="1" applyBorder="1" applyAlignment="1">
      <alignment horizontal="right" vertical="center"/>
    </xf>
    <xf numFmtId="177" fontId="3" fillId="0" borderId="1" xfId="1" applyNumberFormat="1" applyFont="1" applyBorder="1" applyAlignment="1">
      <alignment horizontal="right" vertical="center"/>
    </xf>
    <xf numFmtId="177" fontId="3" fillId="0" borderId="10" xfId="1" applyNumberFormat="1" applyFont="1" applyBorder="1" applyAlignment="1">
      <alignment horizontal="right" vertical="center"/>
    </xf>
    <xf numFmtId="41" fontId="3" fillId="0" borderId="25" xfId="1" applyFont="1" applyBorder="1" applyAlignment="1">
      <alignment horizontal="center" vertical="center"/>
    </xf>
    <xf numFmtId="177" fontId="3" fillId="0" borderId="25" xfId="1" applyNumberFormat="1" applyFont="1" applyBorder="1" applyAlignment="1">
      <alignment horizontal="right" vertical="center"/>
    </xf>
    <xf numFmtId="177" fontId="3" fillId="0" borderId="1" xfId="0" applyNumberFormat="1" applyFont="1" applyBorder="1">
      <alignment vertical="center"/>
    </xf>
    <xf numFmtId="0" fontId="4" fillId="0" borderId="1" xfId="0" applyFont="1" applyBorder="1" applyAlignment="1">
      <alignment horizontal="center" vertical="center"/>
    </xf>
    <xf numFmtId="0" fontId="3" fillId="0" borderId="1" xfId="0" applyNumberFormat="1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176" fontId="3" fillId="0" borderId="0" xfId="0" applyNumberFormat="1" applyFont="1" applyBorder="1" applyAlignment="1">
      <alignment horizontal="center" vertical="center"/>
    </xf>
    <xf numFmtId="41" fontId="3" fillId="0" borderId="0" xfId="1" applyFont="1" applyBorder="1" applyAlignment="1">
      <alignment horizontal="center" vertical="center"/>
    </xf>
    <xf numFmtId="177" fontId="3" fillId="0" borderId="0" xfId="1" applyNumberFormat="1" applyFont="1" applyBorder="1" applyAlignment="1">
      <alignment horizontal="right" vertical="center"/>
    </xf>
    <xf numFmtId="0" fontId="4" fillId="0" borderId="0" xfId="0" applyFont="1" applyBorder="1" applyAlignment="1">
      <alignment horizontal="center" vertical="center"/>
    </xf>
    <xf numFmtId="0" fontId="3" fillId="0" borderId="0" xfId="0" applyNumberFormat="1" applyFont="1" applyBorder="1" applyAlignment="1">
      <alignment horizontal="center" vertical="center"/>
    </xf>
    <xf numFmtId="0" fontId="3" fillId="0" borderId="23" xfId="0" applyFont="1" applyBorder="1" applyAlignment="1">
      <alignment horizontal="center" vertical="center"/>
    </xf>
    <xf numFmtId="0" fontId="3" fillId="0" borderId="20" xfId="0" applyFont="1" applyBorder="1" applyAlignment="1">
      <alignment horizontal="center" vertical="center"/>
    </xf>
    <xf numFmtId="0" fontId="3" fillId="0" borderId="21" xfId="0" applyFont="1" applyBorder="1" applyAlignment="1">
      <alignment horizontal="center" vertical="center"/>
    </xf>
    <xf numFmtId="0" fontId="3" fillId="0" borderId="22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3" fillId="0" borderId="19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</cellXfs>
  <cellStyles count="2">
    <cellStyle name="쉼표 [0]" xfId="1" builtinId="6"/>
    <cellStyle name="표준" xfId="0" builtinId="0"/>
  </cellStyles>
  <dxfs count="3">
    <dxf>
      <font>
        <b/>
        <i val="0"/>
        <color rgb="FF0070C0"/>
      </font>
    </dxf>
    <dxf>
      <font>
        <b/>
        <i val="0"/>
        <color rgb="FF0070C0"/>
      </font>
    </dxf>
    <dxf>
      <font>
        <b/>
        <i val="0"/>
        <color rgb="FF0070C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jpeg"/><Relationship Id="rId2" Type="http://schemas.microsoft.com/office/2011/relationships/chartColorStyle" Target="colors1.xml"/><Relationship Id="rId1" Type="http://schemas.microsoft.com/office/2011/relationships/chartStyle" Target="style1.xml"/><Relationship Id="rId4" Type="http://schemas.openxmlformats.org/officeDocument/2006/relationships/chartUserShapes" Target="../drawings/drawing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2000" b="1" i="0" u="none" strike="noStrike" kern="1200" spc="0" baseline="0">
                <a:solidFill>
                  <a:schemeClr val="tx1"/>
                </a:solidFill>
                <a:latin typeface="굴림" panose="020B0600000101010101" pitchFamily="50" charset="-127"/>
                <a:ea typeface="굴림" panose="020B0600000101010101" pitchFamily="50" charset="-127"/>
                <a:cs typeface="+mn-cs"/>
              </a:defRPr>
            </a:pPr>
            <a:r>
              <a:rPr lang="ko-KR" altLang="en-US" sz="2000" b="1"/>
              <a:t>독일 및 베트남 여행 상품 현황</a:t>
            </a:r>
            <a:endParaRPr lang="ko-KR" sz="2000" b="1"/>
          </a:p>
        </c:rich>
      </c:tx>
      <c:overlay val="0"/>
      <c:spPr>
        <a:solidFill>
          <a:schemeClr val="bg1"/>
        </a:solidFill>
        <a:ln>
          <a:solidFill>
            <a:schemeClr val="tx1"/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2000" b="1" i="0" u="none" strike="noStrike" kern="1200" spc="0" baseline="0">
              <a:solidFill>
                <a:schemeClr val="tx1"/>
              </a:solidFill>
              <a:latin typeface="굴림" panose="020B0600000101010101" pitchFamily="50" charset="-127"/>
              <a:ea typeface="굴림" panose="020B0600000101010101" pitchFamily="50" charset="-127"/>
              <a:cs typeface="+mn-cs"/>
            </a:defRPr>
          </a:pPr>
          <a:endParaRPr lang="ko-KR"/>
        </a:p>
      </c:txPr>
    </c:title>
    <c:autoTitleDeleted val="0"/>
    <c:plotArea>
      <c:layout/>
      <c:barChart>
        <c:barDir val="col"/>
        <c:grouping val="clustered"/>
        <c:varyColors val="0"/>
        <c:ser>
          <c:idx val="1"/>
          <c:order val="1"/>
          <c:tx>
            <c:v>공제 마일리지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(제1작업!$C$5:$C$6,제1작업!$C$8:$C$9,제1작업!$C$11:$C$12)</c:f>
              <c:strCache>
                <c:ptCount val="6"/>
                <c:pt idx="0">
                  <c:v>베를린</c:v>
                </c:pt>
                <c:pt idx="1">
                  <c:v>하노이</c:v>
                </c:pt>
                <c:pt idx="2">
                  <c:v>호치민</c:v>
                </c:pt>
                <c:pt idx="3">
                  <c:v>다낭</c:v>
                </c:pt>
                <c:pt idx="4">
                  <c:v>뮌헨</c:v>
                </c:pt>
                <c:pt idx="5">
                  <c:v>함부르크</c:v>
                </c:pt>
              </c:strCache>
            </c:strRef>
          </c:cat>
          <c:val>
            <c:numRef>
              <c:f>(제1작업!$H$5:$H$6,제1작업!$H$8:$H$9,제1작업!$H$11:$H$12)</c:f>
              <c:numCache>
                <c:formatCode>_(* #,##0_);_(* \(#,##0\);_(* "-"_);_(@_)</c:formatCode>
                <c:ptCount val="6"/>
                <c:pt idx="0">
                  <c:v>169000</c:v>
                </c:pt>
                <c:pt idx="1">
                  <c:v>80000</c:v>
                </c:pt>
                <c:pt idx="2">
                  <c:v>70000</c:v>
                </c:pt>
                <c:pt idx="3">
                  <c:v>105000</c:v>
                </c:pt>
                <c:pt idx="4">
                  <c:v>190000</c:v>
                </c:pt>
                <c:pt idx="5">
                  <c:v>180000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93B3-4C27-97B3-A5453681AD3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5"/>
        <c:axId val="440169887"/>
        <c:axId val="537378591"/>
      </c:barChart>
      <c:lineChart>
        <c:grouping val="standard"/>
        <c:varyColors val="0"/>
        <c:ser>
          <c:idx val="0"/>
          <c:order val="0"/>
          <c:tx>
            <c:strRef>
              <c:f>제1작업!$G$4</c:f>
              <c:strCache>
                <c:ptCount val="1"/>
                <c:pt idx="0">
                  <c:v>출발인원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diamond"/>
            <c:size val="10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dLbls>
            <c:dLbl>
              <c:idx val="1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93B3-4C27-97B3-A5453681AD39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100" b="0" i="0" u="none" strike="noStrike" kern="1200" baseline="0">
                    <a:solidFill>
                      <a:schemeClr val="tx1"/>
                    </a:solidFill>
                    <a:latin typeface="굴림" panose="020B0600000101010101" pitchFamily="50" charset="-127"/>
                    <a:ea typeface="굴림" panose="020B0600000101010101" pitchFamily="50" charset="-127"/>
                    <a:cs typeface="+mn-cs"/>
                  </a:defRPr>
                </a:pPr>
                <a:endParaRPr lang="ko-KR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(제1작업!$C$5:$C$6,제1작업!$C$8:$C$9,제1작업!$C$11:$C$12)</c:f>
              <c:strCache>
                <c:ptCount val="6"/>
                <c:pt idx="0">
                  <c:v>베를린</c:v>
                </c:pt>
                <c:pt idx="1">
                  <c:v>하노이</c:v>
                </c:pt>
                <c:pt idx="2">
                  <c:v>호치민</c:v>
                </c:pt>
                <c:pt idx="3">
                  <c:v>다낭</c:v>
                </c:pt>
                <c:pt idx="4">
                  <c:v>뮌헨</c:v>
                </c:pt>
                <c:pt idx="5">
                  <c:v>함부르크</c:v>
                </c:pt>
              </c:strCache>
            </c:strRef>
          </c:cat>
          <c:val>
            <c:numRef>
              <c:f>(제1작업!$G$5:$G$6,제1작업!$G$8:$G$9,제1작업!$G$11:$G$12)</c:f>
              <c:numCache>
                <c:formatCode>#,##0"명"</c:formatCode>
                <c:ptCount val="6"/>
                <c:pt idx="0">
                  <c:v>18</c:v>
                </c:pt>
                <c:pt idx="1">
                  <c:v>26</c:v>
                </c:pt>
                <c:pt idx="2">
                  <c:v>12</c:v>
                </c:pt>
                <c:pt idx="3">
                  <c:v>9</c:v>
                </c:pt>
                <c:pt idx="4">
                  <c:v>10</c:v>
                </c:pt>
                <c:pt idx="5">
                  <c:v>21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93B3-4C27-97B3-A5453681AD3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27827375"/>
        <c:axId val="436092719"/>
      </c:lineChart>
      <c:catAx>
        <c:axId val="440169887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/>
                </a:solidFill>
                <a:latin typeface="굴림" panose="020B0600000101010101" pitchFamily="50" charset="-127"/>
                <a:ea typeface="굴림" panose="020B0600000101010101" pitchFamily="50" charset="-127"/>
                <a:cs typeface="+mn-cs"/>
              </a:defRPr>
            </a:pPr>
            <a:endParaRPr lang="ko-KR"/>
          </a:p>
        </c:txPr>
        <c:crossAx val="537378591"/>
        <c:crosses val="autoZero"/>
        <c:auto val="1"/>
        <c:lblAlgn val="ctr"/>
        <c:lblOffset val="100"/>
        <c:noMultiLvlLbl val="0"/>
      </c:catAx>
      <c:valAx>
        <c:axId val="53737859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/>
              </a:solidFill>
              <a:prstDash val="dash"/>
              <a:round/>
            </a:ln>
            <a:effectLst/>
          </c:spPr>
        </c:majorGridlines>
        <c:numFmt formatCode="_(* #,##0_);_(* \(#,##0\);_(* &quot;-&quot;_);_(@_)" sourceLinked="1"/>
        <c:majorTickMark val="none"/>
        <c:minorTickMark val="none"/>
        <c:tickLblPos val="nextTo"/>
        <c:spPr>
          <a:noFill/>
          <a:ln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/>
                </a:solidFill>
                <a:latin typeface="굴림" panose="020B0600000101010101" pitchFamily="50" charset="-127"/>
                <a:ea typeface="굴림" panose="020B0600000101010101" pitchFamily="50" charset="-127"/>
                <a:cs typeface="+mn-cs"/>
              </a:defRPr>
            </a:pPr>
            <a:endParaRPr lang="ko-KR"/>
          </a:p>
        </c:txPr>
        <c:crossAx val="440169887"/>
        <c:crosses val="autoZero"/>
        <c:crossBetween val="between"/>
      </c:valAx>
      <c:valAx>
        <c:axId val="436092719"/>
        <c:scaling>
          <c:orientation val="minMax"/>
        </c:scaling>
        <c:delete val="0"/>
        <c:axPos val="r"/>
        <c:numFmt formatCode="#,##0&quot;명&quot;" sourceLinked="1"/>
        <c:majorTickMark val="out"/>
        <c:minorTickMark val="none"/>
        <c:tickLblPos val="nextTo"/>
        <c:spPr>
          <a:noFill/>
          <a:ln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/>
                </a:solidFill>
                <a:latin typeface="굴림" panose="020B0600000101010101" pitchFamily="50" charset="-127"/>
                <a:ea typeface="굴림" panose="020B0600000101010101" pitchFamily="50" charset="-127"/>
                <a:cs typeface="+mn-cs"/>
              </a:defRPr>
            </a:pPr>
            <a:endParaRPr lang="ko-KR"/>
          </a:p>
        </c:txPr>
        <c:crossAx val="527827375"/>
        <c:crosses val="max"/>
        <c:crossBetween val="between"/>
        <c:majorUnit val="10"/>
      </c:valAx>
      <c:catAx>
        <c:axId val="527827375"/>
        <c:scaling>
          <c:orientation val="minMax"/>
        </c:scaling>
        <c:delete val="1"/>
        <c:axPos val="b"/>
        <c:numFmt formatCode="General" sourceLinked="1"/>
        <c:majorTickMark val="none"/>
        <c:minorTickMark val="none"/>
        <c:tickLblPos val="nextTo"/>
        <c:crossAx val="436092719"/>
        <c:crosses val="autoZero"/>
        <c:auto val="1"/>
        <c:lblAlgn val="ctr"/>
        <c:lblOffset val="100"/>
        <c:noMultiLvlLbl val="0"/>
      </c:catAx>
      <c:spPr>
        <a:solidFill>
          <a:schemeClr val="bg1"/>
        </a:solidFill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tx1"/>
              </a:solidFill>
              <a:latin typeface="굴림" panose="020B0600000101010101" pitchFamily="50" charset="-127"/>
              <a:ea typeface="굴림" panose="020B0600000101010101" pitchFamily="50" charset="-127"/>
              <a:cs typeface="+mn-cs"/>
            </a:defRPr>
          </a:pPr>
          <a:endParaRPr lang="ko-KR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blipFill>
      <a:blip xmlns:r="http://schemas.openxmlformats.org/officeDocument/2006/relationships" r:embed="rId3"/>
      <a:tile tx="0" ty="0" sx="100000" sy="100000" flip="none" algn="tl"/>
    </a:blip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100">
          <a:solidFill>
            <a:schemeClr val="tx1"/>
          </a:solidFill>
          <a:latin typeface="굴림" panose="020B0600000101010101" pitchFamily="50" charset="-127"/>
          <a:ea typeface="굴림" panose="020B0600000101010101" pitchFamily="50" charset="-127"/>
        </a:defRPr>
      </a:pPr>
      <a:endParaRPr lang="ko-KR"/>
    </a:p>
  </c:txPr>
  <c:userShapes r:id="rId4"/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32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47624</xdr:colOff>
      <xdr:row>0</xdr:row>
      <xdr:rowOff>121444</xdr:rowOff>
    </xdr:from>
    <xdr:to>
      <xdr:col>6</xdr:col>
      <xdr:colOff>519952</xdr:colOff>
      <xdr:row>2</xdr:row>
      <xdr:rowOff>169069</xdr:rowOff>
    </xdr:to>
    <xdr:sp macro="" textlink="">
      <xdr:nvSpPr>
        <xdr:cNvPr id="4" name="사각형: 잘린 위쪽 모서리 1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/>
      </xdr:nvSpPr>
      <xdr:spPr>
        <a:xfrm>
          <a:off x="171449" y="121444"/>
          <a:ext cx="5253878" cy="619125"/>
        </a:xfrm>
        <a:prstGeom prst="trapezoid">
          <a:avLst/>
        </a:prstGeom>
        <a:solidFill>
          <a:srgbClr val="FFFF00"/>
        </a:solidFill>
        <a:effectLst>
          <a:outerShdw blurRad="50800" dist="38100" algn="l" rotWithShape="0">
            <a:prstClr val="black">
              <a:alpha val="40000"/>
            </a:prstClr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ko-KR" altLang="en-US" sz="2400" b="1">
              <a:solidFill>
                <a:schemeClr val="tx1"/>
              </a:solidFill>
              <a:latin typeface="굴림" panose="020B0600000101010101" pitchFamily="50" charset="-127"/>
              <a:ea typeface="굴림" panose="020B0600000101010101" pitchFamily="50" charset="-127"/>
            </a:rPr>
            <a:t>제이여행 마일리지 투어 상품</a:t>
          </a:r>
        </a:p>
      </xdr:txBody>
    </xdr:sp>
    <xdr:clientData/>
  </xdr:twoCellAnchor>
  <xdr:twoCellAnchor>
    <xdr:from>
      <xdr:col>7</xdr:col>
      <xdr:colOff>0</xdr:colOff>
      <xdr:row>0</xdr:row>
      <xdr:rowOff>116681</xdr:rowOff>
    </xdr:from>
    <xdr:to>
      <xdr:col>10</xdr:col>
      <xdr:colOff>0</xdr:colOff>
      <xdr:row>2</xdr:row>
      <xdr:rowOff>173831</xdr:rowOff>
    </xdr:to>
    <xdr:pic>
      <xdr:nvPicPr>
        <xdr:cNvPr id="3" name="그림 2">
          <a:extLst>
            <a:ext uri="{FF2B5EF4-FFF2-40B4-BE49-F238E27FC236}">
              <a16:creationId xmlns:a16="http://schemas.microsoft.com/office/drawing/2014/main" id="{068E2C55-7B94-49E4-9569-34930C7684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29300" y="116681"/>
          <a:ext cx="2457450" cy="628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86875" cy="6048375"/>
    <xdr:graphicFrame macro="">
      <xdr:nvGraphicFramePr>
        <xdr:cNvPr id="2" name="차트 1">
          <a:extLst>
            <a:ext uri="{FF2B5EF4-FFF2-40B4-BE49-F238E27FC236}">
              <a16:creationId xmlns:a16="http://schemas.microsoft.com/office/drawing/2014/main" id="{B34D8432-E518-B11A-B28C-FD480763B212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0.39932</cdr:x>
      <cdr:y>0.16314</cdr:y>
    </cdr:from>
    <cdr:to>
      <cdr:x>0.52263</cdr:x>
      <cdr:y>0.2411</cdr:y>
    </cdr:to>
    <cdr:sp macro="" textlink="">
      <cdr:nvSpPr>
        <cdr:cNvPr id="2" name="말풍선: 모서리가 둥근 사각형 1">
          <a:extLst xmlns:a="http://schemas.openxmlformats.org/drawingml/2006/main">
            <a:ext uri="{FF2B5EF4-FFF2-40B4-BE49-F238E27FC236}">
              <a16:creationId xmlns:a16="http://schemas.microsoft.com/office/drawing/2014/main" id="{A8B0143E-BF59-2EB9-A9E3-1086F24FA04E}"/>
            </a:ext>
          </a:extLst>
        </cdr:cNvPr>
        <cdr:cNvSpPr/>
      </cdr:nvSpPr>
      <cdr:spPr>
        <a:xfrm xmlns:a="http://schemas.openxmlformats.org/drawingml/2006/main">
          <a:off x="3714750" y="990600"/>
          <a:ext cx="1147141" cy="473395"/>
        </a:xfrm>
        <a:prstGeom xmlns:a="http://schemas.openxmlformats.org/drawingml/2006/main" prst="wedgeRoundRectCallout">
          <a:avLst>
            <a:gd name="adj1" fmla="val -78052"/>
            <a:gd name="adj2" fmla="val -11796"/>
            <a:gd name="adj3" fmla="val 16667"/>
          </a:avLst>
        </a:prstGeom>
        <a:solidFill xmlns:a="http://schemas.openxmlformats.org/drawingml/2006/main">
          <a:schemeClr val="bg1"/>
        </a:solidFill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anchor="ctr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ko-KR" altLang="en-US">
              <a:solidFill>
                <a:sysClr val="windowText" lastClr="000000"/>
              </a:solidFill>
              <a:latin typeface="굴림" panose="020B0600000101010101" pitchFamily="50" charset="-127"/>
              <a:ea typeface="굴림" panose="020B0600000101010101" pitchFamily="50" charset="-127"/>
            </a:rPr>
            <a:t>최대 출발인원</a:t>
          </a:r>
          <a:endParaRPr lang="ko-KR">
            <a:solidFill>
              <a:sysClr val="windowText" lastClr="000000"/>
            </a:solidFill>
            <a:latin typeface="굴림" panose="020B0600000101010101" pitchFamily="50" charset="-127"/>
            <a:ea typeface="굴림" panose="020B0600000101010101" pitchFamily="50" charset="-127"/>
          </a:endParaRPr>
        </a:p>
      </cdr:txBody>
    </cdr:sp>
  </cdr:relSizeAnchor>
</c:userShape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25"/>
  <sheetViews>
    <sheetView showGridLines="0" tabSelected="1" zoomScaleNormal="100" workbookViewId="0">
      <selection activeCell="E24" sqref="E24"/>
    </sheetView>
  </sheetViews>
  <sheetFormatPr defaultColWidth="9" defaultRowHeight="13.5" x14ac:dyDescent="0.3"/>
  <cols>
    <col min="1" max="1" width="1.625" style="1" customWidth="1"/>
    <col min="2" max="2" width="9.625" style="1" customWidth="1"/>
    <col min="3" max="3" width="13.375" style="1" customWidth="1"/>
    <col min="4" max="4" width="12.75" style="1" customWidth="1"/>
    <col min="5" max="5" width="12.125" style="1" customWidth="1"/>
    <col min="6" max="6" width="11.25" style="1" customWidth="1"/>
    <col min="7" max="7" width="12.125" style="1" customWidth="1"/>
    <col min="8" max="10" width="10.75" style="1" customWidth="1"/>
    <col min="11" max="16384" width="9" style="1"/>
  </cols>
  <sheetData>
    <row r="1" spans="2:10" ht="22.9" customHeight="1" x14ac:dyDescent="0.3"/>
    <row r="2" spans="2:10" ht="22.9" customHeight="1" x14ac:dyDescent="0.3"/>
    <row r="3" spans="2:10" ht="22.9" customHeight="1" thickBot="1" x14ac:dyDescent="0.35"/>
    <row r="4" spans="2:10" ht="27.75" thickBot="1" x14ac:dyDescent="0.35">
      <c r="B4" s="6" t="s">
        <v>4</v>
      </c>
      <c r="C4" s="7" t="s">
        <v>5</v>
      </c>
      <c r="D4" s="7" t="s">
        <v>31</v>
      </c>
      <c r="E4" s="8" t="s">
        <v>6</v>
      </c>
      <c r="F4" s="8" t="s">
        <v>7</v>
      </c>
      <c r="G4" s="8" t="s">
        <v>8</v>
      </c>
      <c r="H4" s="8" t="s">
        <v>9</v>
      </c>
      <c r="I4" s="7" t="s">
        <v>10</v>
      </c>
      <c r="J4" s="19" t="s">
        <v>2</v>
      </c>
    </row>
    <row r="5" spans="2:10" ht="19.5" customHeight="1" x14ac:dyDescent="0.3">
      <c r="B5" s="9" t="s">
        <v>18</v>
      </c>
      <c r="C5" s="16" t="s">
        <v>28</v>
      </c>
      <c r="D5" s="10" t="s">
        <v>26</v>
      </c>
      <c r="E5" s="32" t="s">
        <v>11</v>
      </c>
      <c r="F5" s="24">
        <v>7</v>
      </c>
      <c r="G5" s="38">
        <v>18</v>
      </c>
      <c r="H5" s="24">
        <v>169000</v>
      </c>
      <c r="I5" s="34" t="str">
        <f t="shared" ref="I5:I12" si="0">_xlfn.RANK.EQ(G5,$G$5:$G$12)&amp;"위"</f>
        <v>5위</v>
      </c>
      <c r="J5" s="20" t="str">
        <f t="shared" ref="J5:J12" si="1">IF(LEFT(B5,1)="F","자유여행","")</f>
        <v/>
      </c>
    </row>
    <row r="6" spans="2:10" ht="19.5" customHeight="1" x14ac:dyDescent="0.3">
      <c r="B6" s="2" t="s">
        <v>19</v>
      </c>
      <c r="C6" s="17" t="s">
        <v>35</v>
      </c>
      <c r="D6" s="14" t="s">
        <v>34</v>
      </c>
      <c r="E6" s="33" t="s">
        <v>12</v>
      </c>
      <c r="F6" s="25">
        <v>5</v>
      </c>
      <c r="G6" s="39">
        <v>26</v>
      </c>
      <c r="H6" s="25">
        <v>80000</v>
      </c>
      <c r="I6" s="35" t="str">
        <f t="shared" si="0"/>
        <v>3위</v>
      </c>
      <c r="J6" s="21" t="str">
        <f t="shared" si="1"/>
        <v/>
      </c>
    </row>
    <row r="7" spans="2:10" ht="19.5" customHeight="1" x14ac:dyDescent="0.3">
      <c r="B7" s="2" t="s">
        <v>20</v>
      </c>
      <c r="C7" s="17" t="s">
        <v>13</v>
      </c>
      <c r="D7" s="14" t="s">
        <v>30</v>
      </c>
      <c r="E7" s="33" t="s">
        <v>11</v>
      </c>
      <c r="F7" s="25">
        <v>8</v>
      </c>
      <c r="G7" s="39">
        <v>32</v>
      </c>
      <c r="H7" s="25">
        <v>155000</v>
      </c>
      <c r="I7" s="35" t="str">
        <f t="shared" si="0"/>
        <v>1위</v>
      </c>
      <c r="J7" s="21" t="str">
        <f t="shared" si="1"/>
        <v>자유여행</v>
      </c>
    </row>
    <row r="8" spans="2:10" ht="19.5" customHeight="1" x14ac:dyDescent="0.3">
      <c r="B8" s="2" t="s">
        <v>21</v>
      </c>
      <c r="C8" s="17" t="s">
        <v>36</v>
      </c>
      <c r="D8" s="14" t="s">
        <v>34</v>
      </c>
      <c r="E8" s="33" t="s">
        <v>14</v>
      </c>
      <c r="F8" s="25">
        <v>6</v>
      </c>
      <c r="G8" s="39">
        <v>12</v>
      </c>
      <c r="H8" s="25">
        <v>70000</v>
      </c>
      <c r="I8" s="35" t="str">
        <f t="shared" si="0"/>
        <v>6위</v>
      </c>
      <c r="J8" s="21" t="str">
        <f t="shared" si="1"/>
        <v/>
      </c>
    </row>
    <row r="9" spans="2:10" ht="19.5" customHeight="1" x14ac:dyDescent="0.3">
      <c r="B9" s="2" t="s">
        <v>22</v>
      </c>
      <c r="C9" s="17" t="s">
        <v>29</v>
      </c>
      <c r="D9" s="14" t="s">
        <v>34</v>
      </c>
      <c r="E9" s="33" t="s">
        <v>11</v>
      </c>
      <c r="F9" s="25">
        <v>4</v>
      </c>
      <c r="G9" s="39">
        <v>9</v>
      </c>
      <c r="H9" s="25">
        <v>105000</v>
      </c>
      <c r="I9" s="35" t="str">
        <f t="shared" si="0"/>
        <v>8위</v>
      </c>
      <c r="J9" s="21" t="str">
        <f t="shared" si="1"/>
        <v/>
      </c>
    </row>
    <row r="10" spans="2:10" ht="19.5" customHeight="1" x14ac:dyDescent="0.3">
      <c r="B10" s="2" t="s">
        <v>23</v>
      </c>
      <c r="C10" s="17" t="s">
        <v>15</v>
      </c>
      <c r="D10" s="14" t="s">
        <v>30</v>
      </c>
      <c r="E10" s="33" t="s">
        <v>14</v>
      </c>
      <c r="F10" s="25">
        <v>5</v>
      </c>
      <c r="G10" s="39">
        <v>27</v>
      </c>
      <c r="H10" s="25">
        <v>125000</v>
      </c>
      <c r="I10" s="35" t="str">
        <f t="shared" si="0"/>
        <v>2위</v>
      </c>
      <c r="J10" s="21" t="str">
        <f t="shared" si="1"/>
        <v>자유여행</v>
      </c>
    </row>
    <row r="11" spans="2:10" ht="19.5" customHeight="1" x14ac:dyDescent="0.3">
      <c r="B11" s="2" t="s">
        <v>24</v>
      </c>
      <c r="C11" s="17" t="s">
        <v>32</v>
      </c>
      <c r="D11" s="14" t="s">
        <v>26</v>
      </c>
      <c r="E11" s="33" t="s">
        <v>12</v>
      </c>
      <c r="F11" s="25">
        <v>7</v>
      </c>
      <c r="G11" s="39">
        <v>10</v>
      </c>
      <c r="H11" s="25">
        <v>190000</v>
      </c>
      <c r="I11" s="35" t="str">
        <f t="shared" si="0"/>
        <v>7위</v>
      </c>
      <c r="J11" s="21" t="str">
        <f t="shared" si="1"/>
        <v/>
      </c>
    </row>
    <row r="12" spans="2:10" ht="19.5" customHeight="1" thickBot="1" x14ac:dyDescent="0.35">
      <c r="B12" s="11" t="s">
        <v>25</v>
      </c>
      <c r="C12" s="18" t="s">
        <v>33</v>
      </c>
      <c r="D12" s="4" t="s">
        <v>26</v>
      </c>
      <c r="E12" s="12" t="s">
        <v>12</v>
      </c>
      <c r="F12" s="26">
        <v>3</v>
      </c>
      <c r="G12" s="40">
        <v>21</v>
      </c>
      <c r="H12" s="26">
        <v>180000</v>
      </c>
      <c r="I12" s="36" t="str">
        <f t="shared" si="0"/>
        <v>4위</v>
      </c>
      <c r="J12" s="22" t="str">
        <f t="shared" si="1"/>
        <v/>
      </c>
    </row>
    <row r="13" spans="2:10" ht="19.5" customHeight="1" x14ac:dyDescent="0.3">
      <c r="B13" s="52" t="s">
        <v>37</v>
      </c>
      <c r="C13" s="53"/>
      <c r="D13" s="54"/>
      <c r="E13" s="23">
        <f>COUNTIF(항공사,"블루항공")</f>
        <v>3</v>
      </c>
      <c r="F13" s="55"/>
      <c r="G13" s="57" t="s">
        <v>16</v>
      </c>
      <c r="H13" s="53"/>
      <c r="I13" s="54"/>
      <c r="J13" s="13">
        <f>MAX(H5:H12)</f>
        <v>190000</v>
      </c>
    </row>
    <row r="14" spans="2:10" ht="27.75" thickBot="1" x14ac:dyDescent="0.35">
      <c r="B14" s="58" t="s">
        <v>46</v>
      </c>
      <c r="C14" s="59"/>
      <c r="D14" s="60"/>
      <c r="E14" s="12">
        <f>ROUNDUP(DAVERAGE(B4:H12,6,D4:D5),0)</f>
        <v>17</v>
      </c>
      <c r="F14" s="56"/>
      <c r="G14" s="3" t="s">
        <v>5</v>
      </c>
      <c r="H14" s="4" t="s">
        <v>27</v>
      </c>
      <c r="I14" s="5" t="s">
        <v>17</v>
      </c>
      <c r="J14" s="15">
        <f>VLOOKUP($H$14,$C$5:$H$12,4,0)</f>
        <v>7</v>
      </c>
    </row>
    <row r="16" spans="2:10" ht="15" customHeight="1" x14ac:dyDescent="0.3">
      <c r="E16" s="37"/>
    </row>
    <row r="17" spans="6:7" ht="16.5" x14ac:dyDescent="0.3">
      <c r="F17"/>
      <c r="G17"/>
    </row>
    <row r="18" spans="6:7" ht="16.5" x14ac:dyDescent="0.3">
      <c r="F18"/>
      <c r="G18"/>
    </row>
    <row r="19" spans="6:7" ht="16.5" x14ac:dyDescent="0.3">
      <c r="F19"/>
      <c r="G19"/>
    </row>
    <row r="20" spans="6:7" ht="16.5" x14ac:dyDescent="0.3">
      <c r="F20"/>
      <c r="G20"/>
    </row>
    <row r="21" spans="6:7" ht="16.5" x14ac:dyDescent="0.3">
      <c r="F21"/>
      <c r="G21"/>
    </row>
    <row r="22" spans="6:7" ht="16.5" x14ac:dyDescent="0.3">
      <c r="F22"/>
      <c r="G22"/>
    </row>
    <row r="23" spans="6:7" ht="16.5" x14ac:dyDescent="0.3">
      <c r="F23"/>
      <c r="G23"/>
    </row>
    <row r="24" spans="6:7" ht="16.5" x14ac:dyDescent="0.3">
      <c r="F24"/>
      <c r="G24"/>
    </row>
    <row r="25" spans="6:7" ht="16.5" x14ac:dyDescent="0.3">
      <c r="F25"/>
      <c r="G25"/>
    </row>
  </sheetData>
  <mergeCells count="4">
    <mergeCell ref="B13:D13"/>
    <mergeCell ref="B14:D14"/>
    <mergeCell ref="G13:I13"/>
    <mergeCell ref="F13:F14"/>
  </mergeCells>
  <phoneticPr fontId="2" type="noConversion"/>
  <conditionalFormatting sqref="B5:J12">
    <cfRule type="expression" dxfId="2" priority="1">
      <formula>$G5&lt;=15</formula>
    </cfRule>
  </conditionalFormatting>
  <dataValidations count="1">
    <dataValidation type="list" allowBlank="1" showInputMessage="1" showErrorMessage="1" sqref="H14">
      <formula1>$C$5:$C$12</formula1>
    </dataValidation>
  </dataValidation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22"/>
  <sheetViews>
    <sheetView showGridLines="0" zoomScaleNormal="100" workbookViewId="0">
      <selection activeCell="D28" sqref="D28"/>
    </sheetView>
  </sheetViews>
  <sheetFormatPr defaultColWidth="9" defaultRowHeight="13.5" x14ac:dyDescent="0.3"/>
  <cols>
    <col min="1" max="1" width="1.625" style="1" customWidth="1"/>
    <col min="2" max="2" width="14.25" style="1" customWidth="1"/>
    <col min="3" max="3" width="14.75" style="1" customWidth="1"/>
    <col min="4" max="4" width="11.875" style="1" customWidth="1"/>
    <col min="5" max="5" width="11.625" style="1" customWidth="1"/>
    <col min="6" max="6" width="12" style="1" customWidth="1"/>
    <col min="7" max="7" width="11.75" style="1" customWidth="1"/>
    <col min="8" max="8" width="11.375" style="1" customWidth="1"/>
    <col min="9" max="16384" width="9" style="1"/>
  </cols>
  <sheetData>
    <row r="1" spans="2:8" ht="14.25" thickBot="1" x14ac:dyDescent="0.35"/>
    <row r="2" spans="2:8" ht="27.75" thickBot="1" x14ac:dyDescent="0.35">
      <c r="B2" s="6" t="s">
        <v>4</v>
      </c>
      <c r="C2" s="7" t="s">
        <v>5</v>
      </c>
      <c r="D2" s="7" t="s">
        <v>31</v>
      </c>
      <c r="E2" s="8" t="s">
        <v>6</v>
      </c>
      <c r="F2" s="8" t="s">
        <v>7</v>
      </c>
      <c r="G2" s="8" t="s">
        <v>8</v>
      </c>
      <c r="H2" s="8" t="s">
        <v>9</v>
      </c>
    </row>
    <row r="3" spans="2:8" x14ac:dyDescent="0.3">
      <c r="B3" s="9" t="s">
        <v>18</v>
      </c>
      <c r="C3" s="16" t="s">
        <v>28</v>
      </c>
      <c r="D3" s="10" t="s">
        <v>26</v>
      </c>
      <c r="E3" s="32" t="s">
        <v>11</v>
      </c>
      <c r="F3" s="24">
        <v>7</v>
      </c>
      <c r="G3" s="38">
        <v>22.999999999999964</v>
      </c>
      <c r="H3" s="24">
        <v>169000</v>
      </c>
    </row>
    <row r="4" spans="2:8" x14ac:dyDescent="0.3">
      <c r="B4" s="2" t="s">
        <v>19</v>
      </c>
      <c r="C4" s="17" t="s">
        <v>35</v>
      </c>
      <c r="D4" s="14" t="s">
        <v>34</v>
      </c>
      <c r="E4" s="33" t="s">
        <v>12</v>
      </c>
      <c r="F4" s="25">
        <v>5</v>
      </c>
      <c r="G4" s="39">
        <v>26</v>
      </c>
      <c r="H4" s="25">
        <v>80000</v>
      </c>
    </row>
    <row r="5" spans="2:8" x14ac:dyDescent="0.3">
      <c r="B5" s="2" t="s">
        <v>20</v>
      </c>
      <c r="C5" s="17" t="s">
        <v>13</v>
      </c>
      <c r="D5" s="14" t="s">
        <v>30</v>
      </c>
      <c r="E5" s="33" t="s">
        <v>11</v>
      </c>
      <c r="F5" s="25">
        <v>8</v>
      </c>
      <c r="G5" s="39">
        <v>32</v>
      </c>
      <c r="H5" s="25">
        <v>155000</v>
      </c>
    </row>
    <row r="6" spans="2:8" x14ac:dyDescent="0.3">
      <c r="B6" s="2" t="s">
        <v>21</v>
      </c>
      <c r="C6" s="17" t="s">
        <v>36</v>
      </c>
      <c r="D6" s="14" t="s">
        <v>34</v>
      </c>
      <c r="E6" s="33" t="s">
        <v>14</v>
      </c>
      <c r="F6" s="25">
        <v>6</v>
      </c>
      <c r="G6" s="39">
        <v>12</v>
      </c>
      <c r="H6" s="25">
        <v>70000</v>
      </c>
    </row>
    <row r="7" spans="2:8" x14ac:dyDescent="0.3">
      <c r="B7" s="2" t="s">
        <v>22</v>
      </c>
      <c r="C7" s="17" t="s">
        <v>29</v>
      </c>
      <c r="D7" s="14" t="s">
        <v>34</v>
      </c>
      <c r="E7" s="33" t="s">
        <v>11</v>
      </c>
      <c r="F7" s="25">
        <v>4</v>
      </c>
      <c r="G7" s="39">
        <v>9</v>
      </c>
      <c r="H7" s="25">
        <v>105000</v>
      </c>
    </row>
    <row r="8" spans="2:8" x14ac:dyDescent="0.3">
      <c r="B8" s="2" t="s">
        <v>23</v>
      </c>
      <c r="C8" s="17" t="s">
        <v>15</v>
      </c>
      <c r="D8" s="14" t="s">
        <v>30</v>
      </c>
      <c r="E8" s="33" t="s">
        <v>14</v>
      </c>
      <c r="F8" s="25">
        <v>5</v>
      </c>
      <c r="G8" s="39">
        <v>27</v>
      </c>
      <c r="H8" s="25">
        <v>125000</v>
      </c>
    </row>
    <row r="9" spans="2:8" x14ac:dyDescent="0.3">
      <c r="B9" s="2" t="s">
        <v>24</v>
      </c>
      <c r="C9" s="17" t="s">
        <v>32</v>
      </c>
      <c r="D9" s="14" t="s">
        <v>26</v>
      </c>
      <c r="E9" s="33" t="s">
        <v>12</v>
      </c>
      <c r="F9" s="25">
        <v>7</v>
      </c>
      <c r="G9" s="39">
        <v>10</v>
      </c>
      <c r="H9" s="25">
        <v>190000</v>
      </c>
    </row>
    <row r="10" spans="2:8" x14ac:dyDescent="0.3">
      <c r="B10" s="27" t="s">
        <v>25</v>
      </c>
      <c r="C10" s="29" t="s">
        <v>33</v>
      </c>
      <c r="D10" s="28" t="s">
        <v>26</v>
      </c>
      <c r="E10" s="41" t="s">
        <v>12</v>
      </c>
      <c r="F10" s="30">
        <v>3</v>
      </c>
      <c r="G10" s="42">
        <v>21</v>
      </c>
      <c r="H10" s="30">
        <v>180000</v>
      </c>
    </row>
    <row r="11" spans="2:8" x14ac:dyDescent="0.3">
      <c r="B11" s="61" t="s">
        <v>38</v>
      </c>
      <c r="C11" s="61"/>
      <c r="D11" s="61"/>
      <c r="E11" s="61"/>
      <c r="F11" s="61"/>
      <c r="G11" s="61"/>
      <c r="H11" s="43">
        <f>AVERAGE(G3:G10)</f>
        <v>19.999999999999996</v>
      </c>
    </row>
    <row r="13" spans="2:8" ht="14.25" thickBot="1" x14ac:dyDescent="0.35"/>
    <row r="14" spans="2:8" ht="27" x14ac:dyDescent="0.3">
      <c r="B14" s="6" t="s">
        <v>4</v>
      </c>
      <c r="C14" s="8" t="s">
        <v>9</v>
      </c>
    </row>
    <row r="15" spans="2:8" x14ac:dyDescent="0.3">
      <c r="B15" s="1" t="s">
        <v>3</v>
      </c>
    </row>
    <row r="16" spans="2:8" x14ac:dyDescent="0.3">
      <c r="C16" s="1" t="s">
        <v>39</v>
      </c>
    </row>
    <row r="17" spans="2:5" ht="14.25" thickBot="1" x14ac:dyDescent="0.35"/>
    <row r="18" spans="2:5" ht="27" x14ac:dyDescent="0.3">
      <c r="B18" s="7" t="s">
        <v>5</v>
      </c>
      <c r="C18" s="8" t="s">
        <v>7</v>
      </c>
      <c r="D18" s="8" t="s">
        <v>8</v>
      </c>
      <c r="E18" s="8" t="s">
        <v>9</v>
      </c>
    </row>
    <row r="19" spans="2:5" x14ac:dyDescent="0.3">
      <c r="B19" s="17" t="s">
        <v>35</v>
      </c>
      <c r="C19" s="25">
        <v>5</v>
      </c>
      <c r="D19" s="39">
        <v>26</v>
      </c>
      <c r="E19" s="25">
        <v>80000</v>
      </c>
    </row>
    <row r="20" spans="2:5" x14ac:dyDescent="0.3">
      <c r="B20" s="17" t="s">
        <v>13</v>
      </c>
      <c r="C20" s="25">
        <v>8</v>
      </c>
      <c r="D20" s="39">
        <v>32</v>
      </c>
      <c r="E20" s="25">
        <v>155000</v>
      </c>
    </row>
    <row r="21" spans="2:5" x14ac:dyDescent="0.3">
      <c r="B21" s="17" t="s">
        <v>36</v>
      </c>
      <c r="C21" s="25">
        <v>6</v>
      </c>
      <c r="D21" s="39">
        <v>12</v>
      </c>
      <c r="E21" s="25">
        <v>70000</v>
      </c>
    </row>
    <row r="22" spans="2:5" x14ac:dyDescent="0.3">
      <c r="B22" s="17" t="s">
        <v>15</v>
      </c>
      <c r="C22" s="25">
        <v>5</v>
      </c>
      <c r="D22" s="39">
        <v>27</v>
      </c>
      <c r="E22" s="25">
        <v>125000</v>
      </c>
    </row>
  </sheetData>
  <mergeCells count="1">
    <mergeCell ref="B11:G11"/>
  </mergeCells>
  <phoneticPr fontId="2" type="noConversion"/>
  <conditionalFormatting sqref="B3:H10">
    <cfRule type="expression" dxfId="1" priority="1">
      <formula>$G3&lt;=15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18"/>
  <sheetViews>
    <sheetView zoomScaleNormal="100" workbookViewId="0">
      <selection activeCell="L29" sqref="L29"/>
    </sheetView>
  </sheetViews>
  <sheetFormatPr defaultColWidth="9" defaultRowHeight="17.45" customHeight="1" x14ac:dyDescent="0.3"/>
  <cols>
    <col min="1" max="1" width="1.75" style="1" customWidth="1"/>
    <col min="2" max="2" width="9.625" style="1" customWidth="1"/>
    <col min="3" max="3" width="13.375" style="1" customWidth="1"/>
    <col min="4" max="4" width="12.75" style="1" customWidth="1"/>
    <col min="5" max="5" width="12.125" style="1" customWidth="1"/>
    <col min="6" max="6" width="11.25" style="1" customWidth="1"/>
    <col min="7" max="7" width="12.125" style="1" customWidth="1"/>
    <col min="8" max="8" width="10.75" style="1" customWidth="1"/>
    <col min="9" max="16384" width="9" style="1"/>
  </cols>
  <sheetData>
    <row r="1" spans="2:8" ht="17.45" customHeight="1" thickBot="1" x14ac:dyDescent="0.35"/>
    <row r="2" spans="2:8" ht="27.75" thickBot="1" x14ac:dyDescent="0.35">
      <c r="B2" s="6" t="s">
        <v>4</v>
      </c>
      <c r="C2" s="7" t="s">
        <v>5</v>
      </c>
      <c r="D2" s="7" t="s">
        <v>31</v>
      </c>
      <c r="E2" s="8" t="s">
        <v>6</v>
      </c>
      <c r="F2" s="8" t="s">
        <v>7</v>
      </c>
      <c r="G2" s="8" t="s">
        <v>8</v>
      </c>
      <c r="H2" s="8" t="s">
        <v>9</v>
      </c>
    </row>
    <row r="3" spans="2:8" ht="17.45" customHeight="1" x14ac:dyDescent="0.3">
      <c r="B3" s="9" t="s">
        <v>19</v>
      </c>
      <c r="C3" s="16" t="s">
        <v>35</v>
      </c>
      <c r="D3" s="10" t="s">
        <v>34</v>
      </c>
      <c r="E3" s="32" t="s">
        <v>12</v>
      </c>
      <c r="F3" s="24">
        <v>5</v>
      </c>
      <c r="G3" s="38">
        <v>26</v>
      </c>
      <c r="H3" s="24">
        <v>80000</v>
      </c>
    </row>
    <row r="4" spans="2:8" ht="17.45" customHeight="1" x14ac:dyDescent="0.3">
      <c r="B4" s="2" t="s">
        <v>21</v>
      </c>
      <c r="C4" s="17" t="s">
        <v>36</v>
      </c>
      <c r="D4" s="14" t="s">
        <v>34</v>
      </c>
      <c r="E4" s="33" t="s">
        <v>14</v>
      </c>
      <c r="F4" s="25">
        <v>6</v>
      </c>
      <c r="G4" s="39">
        <v>12</v>
      </c>
      <c r="H4" s="25">
        <v>70000</v>
      </c>
    </row>
    <row r="5" spans="2:8" ht="17.45" customHeight="1" x14ac:dyDescent="0.3">
      <c r="B5" s="2" t="s">
        <v>22</v>
      </c>
      <c r="C5" s="17" t="s">
        <v>29</v>
      </c>
      <c r="D5" s="14" t="s">
        <v>34</v>
      </c>
      <c r="E5" s="33" t="s">
        <v>11</v>
      </c>
      <c r="F5" s="25">
        <v>4</v>
      </c>
      <c r="G5" s="39">
        <v>9</v>
      </c>
      <c r="H5" s="25">
        <v>105000</v>
      </c>
    </row>
    <row r="6" spans="2:8" ht="17.45" customHeight="1" x14ac:dyDescent="0.3">
      <c r="B6" s="2"/>
      <c r="C6" s="17"/>
      <c r="D6" s="44" t="s">
        <v>43</v>
      </c>
      <c r="E6" s="33"/>
      <c r="F6" s="25"/>
      <c r="G6" s="39">
        <f>SUBTOTAL(1,G3:G5)</f>
        <v>15.666666666666666</v>
      </c>
      <c r="H6" s="25"/>
    </row>
    <row r="7" spans="2:8" ht="17.45" customHeight="1" x14ac:dyDescent="0.3">
      <c r="B7" s="2"/>
      <c r="C7" s="45">
        <f>SUBTOTAL(3,C3:C5)</f>
        <v>3</v>
      </c>
      <c r="D7" s="44" t="s">
        <v>40</v>
      </c>
      <c r="E7" s="33"/>
      <c r="F7" s="25"/>
      <c r="G7" s="39"/>
      <c r="H7" s="25"/>
    </row>
    <row r="8" spans="2:8" ht="17.45" customHeight="1" x14ac:dyDescent="0.3">
      <c r="B8" s="2" t="s">
        <v>20</v>
      </c>
      <c r="C8" s="17" t="s">
        <v>13</v>
      </c>
      <c r="D8" s="14" t="s">
        <v>30</v>
      </c>
      <c r="E8" s="33" t="s">
        <v>11</v>
      </c>
      <c r="F8" s="25">
        <v>8</v>
      </c>
      <c r="G8" s="39">
        <v>32</v>
      </c>
      <c r="H8" s="25">
        <v>155000</v>
      </c>
    </row>
    <row r="9" spans="2:8" ht="17.45" customHeight="1" x14ac:dyDescent="0.3">
      <c r="B9" s="2" t="s">
        <v>23</v>
      </c>
      <c r="C9" s="17" t="s">
        <v>15</v>
      </c>
      <c r="D9" s="14" t="s">
        <v>30</v>
      </c>
      <c r="E9" s="33" t="s">
        <v>14</v>
      </c>
      <c r="F9" s="25">
        <v>5</v>
      </c>
      <c r="G9" s="39">
        <v>27</v>
      </c>
      <c r="H9" s="25">
        <v>125000</v>
      </c>
    </row>
    <row r="10" spans="2:8" ht="17.45" customHeight="1" x14ac:dyDescent="0.3">
      <c r="B10" s="2"/>
      <c r="C10" s="17"/>
      <c r="D10" s="44" t="s">
        <v>44</v>
      </c>
      <c r="E10" s="33"/>
      <c r="F10" s="25"/>
      <c r="G10" s="39">
        <f>SUBTOTAL(1,G8:G9)</f>
        <v>29.5</v>
      </c>
      <c r="H10" s="25"/>
    </row>
    <row r="11" spans="2:8" ht="17.45" customHeight="1" x14ac:dyDescent="0.3">
      <c r="B11" s="2"/>
      <c r="C11" s="45">
        <f>SUBTOTAL(3,C8:C9)</f>
        <v>2</v>
      </c>
      <c r="D11" s="44" t="s">
        <v>41</v>
      </c>
      <c r="E11" s="33"/>
      <c r="F11" s="25"/>
      <c r="G11" s="39"/>
      <c r="H11" s="25"/>
    </row>
    <row r="12" spans="2:8" ht="17.45" customHeight="1" x14ac:dyDescent="0.3">
      <c r="B12" s="2" t="s">
        <v>18</v>
      </c>
      <c r="C12" s="17" t="s">
        <v>28</v>
      </c>
      <c r="D12" s="14" t="s">
        <v>26</v>
      </c>
      <c r="E12" s="33" t="s">
        <v>11</v>
      </c>
      <c r="F12" s="25">
        <v>7</v>
      </c>
      <c r="G12" s="39">
        <v>18</v>
      </c>
      <c r="H12" s="25">
        <v>169000</v>
      </c>
    </row>
    <row r="13" spans="2:8" ht="17.45" customHeight="1" x14ac:dyDescent="0.3">
      <c r="B13" s="2" t="s">
        <v>24</v>
      </c>
      <c r="C13" s="17" t="s">
        <v>32</v>
      </c>
      <c r="D13" s="14" t="s">
        <v>26</v>
      </c>
      <c r="E13" s="33" t="s">
        <v>12</v>
      </c>
      <c r="F13" s="25">
        <v>7</v>
      </c>
      <c r="G13" s="39">
        <v>10</v>
      </c>
      <c r="H13" s="25">
        <v>190000</v>
      </c>
    </row>
    <row r="14" spans="2:8" ht="17.45" customHeight="1" thickBot="1" x14ac:dyDescent="0.35">
      <c r="B14" s="11" t="s">
        <v>25</v>
      </c>
      <c r="C14" s="18" t="s">
        <v>33</v>
      </c>
      <c r="D14" s="4" t="s">
        <v>26</v>
      </c>
      <c r="E14" s="12" t="s">
        <v>12</v>
      </c>
      <c r="F14" s="26">
        <v>3</v>
      </c>
      <c r="G14" s="40">
        <v>21</v>
      </c>
      <c r="H14" s="26">
        <v>180000</v>
      </c>
    </row>
    <row r="15" spans="2:8" ht="17.45" customHeight="1" x14ac:dyDescent="0.3">
      <c r="B15" s="46"/>
      <c r="C15" s="47"/>
      <c r="D15" s="50" t="s">
        <v>45</v>
      </c>
      <c r="E15" s="48"/>
      <c r="F15" s="31"/>
      <c r="G15" s="49">
        <f>SUBTOTAL(1,G12:G14)</f>
        <v>16.333333333333332</v>
      </c>
      <c r="H15" s="31"/>
    </row>
    <row r="16" spans="2:8" ht="17.45" customHeight="1" x14ac:dyDescent="0.3">
      <c r="B16" s="46"/>
      <c r="C16" s="51">
        <f>SUBTOTAL(3,C12:C14)</f>
        <v>3</v>
      </c>
      <c r="D16" s="50" t="s">
        <v>42</v>
      </c>
      <c r="E16" s="48"/>
      <c r="F16" s="31"/>
      <c r="G16" s="49"/>
      <c r="H16" s="31"/>
    </row>
    <row r="17" spans="2:8" ht="17.45" customHeight="1" x14ac:dyDescent="0.3">
      <c r="B17" s="46"/>
      <c r="C17" s="51"/>
      <c r="D17" s="50" t="s">
        <v>0</v>
      </c>
      <c r="E17" s="48"/>
      <c r="F17" s="31"/>
      <c r="G17" s="49">
        <f>SUBTOTAL(1,G3:G14)</f>
        <v>19.375</v>
      </c>
      <c r="H17" s="31"/>
    </row>
    <row r="18" spans="2:8" ht="17.45" customHeight="1" x14ac:dyDescent="0.3">
      <c r="B18" s="46"/>
      <c r="C18" s="51">
        <f>SUBTOTAL(3,C3:C14)</f>
        <v>8</v>
      </c>
      <c r="D18" s="50" t="s">
        <v>1</v>
      </c>
      <c r="E18" s="48"/>
      <c r="F18" s="31"/>
      <c r="G18" s="49"/>
      <c r="H18" s="31"/>
    </row>
  </sheetData>
  <sortState ref="B3:H14">
    <sortCondition descending="1" ref="D3:D14"/>
  </sortState>
  <phoneticPr fontId="2" type="noConversion"/>
  <conditionalFormatting sqref="B3:H18">
    <cfRule type="expression" dxfId="0" priority="1">
      <formula>$G3&lt;=15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워크시트</vt:lpstr>
      </vt:variant>
      <vt:variant>
        <vt:i4>3</vt:i4>
      </vt:variant>
      <vt:variant>
        <vt:lpstr>차트</vt:lpstr>
      </vt:variant>
      <vt:variant>
        <vt:i4>1</vt:i4>
      </vt:variant>
      <vt:variant>
        <vt:lpstr>이름이 지정된 범위</vt:lpstr>
      </vt:variant>
      <vt:variant>
        <vt:i4>3</vt:i4>
      </vt:variant>
    </vt:vector>
  </HeadingPairs>
  <TitlesOfParts>
    <vt:vector size="7" baseType="lpstr">
      <vt:lpstr>제1작업</vt:lpstr>
      <vt:lpstr>제2작업</vt:lpstr>
      <vt:lpstr>제3작업</vt:lpstr>
      <vt:lpstr>제4작업</vt:lpstr>
      <vt:lpstr>제2작업!Criteria</vt:lpstr>
      <vt:lpstr>제2작업!Extract</vt:lpstr>
      <vt:lpstr>항공사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사용자</dc:creator>
  <cp:lastModifiedBy>User</cp:lastModifiedBy>
  <dcterms:created xsi:type="dcterms:W3CDTF">2019-10-10T06:12:49Z</dcterms:created>
  <dcterms:modified xsi:type="dcterms:W3CDTF">2023-05-15T00:26:19Z</dcterms:modified>
</cp:coreProperties>
</file>